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65" windowWidth="11715" windowHeight="9060" tabRatio="919" activeTab="6"/>
  </bookViews>
  <sheets>
    <sheet name="sum函数和sumif函数" sheetId="1" r:id="rId1"/>
    <sheet name="求平均AVERAGE函数" sheetId="7" r:id="rId2"/>
    <sheet name="最大值和最小值函数" sheetId="8" r:id="rId3"/>
    <sheet name="LEFT函数" sheetId="13" r:id="rId4"/>
    <sheet name="RIGHT函数" sheetId="14" r:id="rId5"/>
    <sheet name="MID函数" sheetId="10" r:id="rId6"/>
    <sheet name="IF函数" sheetId="11" r:id="rId7"/>
    <sheet name="COUNTIF函数" sheetId="12" r:id="rId8"/>
    <sheet name="RANK函数" sheetId="15" r:id="rId9"/>
    <sheet name="LEN函数" sheetId="16" r:id="rId10"/>
    <sheet name="ROW和COLUMN函数" sheetId="17" r:id="rId11"/>
    <sheet name="TEXT函数" sheetId="18" r:id="rId12"/>
  </sheets>
  <calcPr calcId="144525"/>
</workbook>
</file>

<file path=xl/calcChain.xml><?xml version="1.0" encoding="utf-8"?>
<calcChain xmlns="http://schemas.openxmlformats.org/spreadsheetml/2006/main">
  <c r="D1" i="18" l="1"/>
  <c r="B1" i="18"/>
  <c r="B2" i="17" l="1"/>
  <c r="A2" i="17"/>
  <c r="B1" i="17"/>
  <c r="A1" i="17" s="1"/>
  <c r="B1" i="16"/>
  <c r="D2" i="15"/>
  <c r="D3" i="15"/>
  <c r="D4" i="15"/>
  <c r="D5" i="15"/>
  <c r="D6" i="15"/>
  <c r="D7" i="15"/>
  <c r="D8" i="15"/>
  <c r="D9" i="15"/>
  <c r="D10" i="15"/>
  <c r="C1" i="14" l="1"/>
  <c r="D2" i="13"/>
  <c r="D5" i="13"/>
  <c r="D3" i="13"/>
  <c r="D4" i="13"/>
  <c r="D6" i="13"/>
  <c r="D7" i="13"/>
  <c r="D8" i="13"/>
  <c r="D9" i="13"/>
  <c r="D10" i="13"/>
  <c r="D11" i="13"/>
  <c r="D5" i="12"/>
  <c r="D4" i="12"/>
  <c r="D3" i="12"/>
  <c r="D2" i="12"/>
  <c r="B12" i="12"/>
  <c r="D2" i="11"/>
  <c r="C2" i="11"/>
  <c r="D3" i="11"/>
  <c r="D4" i="11"/>
  <c r="D5" i="11"/>
  <c r="D6" i="11"/>
  <c r="D7" i="11"/>
  <c r="D8" i="11"/>
  <c r="D9" i="11"/>
  <c r="D10" i="11"/>
  <c r="D11" i="11"/>
  <c r="C3" i="11"/>
  <c r="C4" i="11"/>
  <c r="C5" i="11"/>
  <c r="C6" i="11"/>
  <c r="C7" i="11"/>
  <c r="C8" i="11"/>
  <c r="C9" i="11"/>
  <c r="C10" i="11"/>
  <c r="C11" i="11"/>
  <c r="B2" i="10" l="1"/>
  <c r="B10" i="8"/>
  <c r="B9" i="8"/>
  <c r="C8" i="7"/>
  <c r="C9" i="1"/>
  <c r="C11" i="1"/>
  <c r="K6" i="1"/>
  <c r="K7" i="1"/>
  <c r="K8" i="1"/>
  <c r="K3" i="1"/>
  <c r="K4" i="1"/>
  <c r="K5" i="1"/>
  <c r="K2" i="1"/>
</calcChain>
</file>

<file path=xl/sharedStrings.xml><?xml version="1.0" encoding="utf-8"?>
<sst xmlns="http://schemas.openxmlformats.org/spreadsheetml/2006/main" count="70" uniqueCount="64">
  <si>
    <t>序号</t>
    <phoneticPr fontId="2" type="noConversion"/>
  </si>
  <si>
    <r>
      <t>岗位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工资</t>
    </r>
    <phoneticPr fontId="2" type="noConversion"/>
  </si>
  <si>
    <r>
      <t>薪级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工资</t>
    </r>
    <phoneticPr fontId="2" type="noConversion"/>
  </si>
  <si>
    <t>职务津贴</t>
    <phoneticPr fontId="2" type="noConversion"/>
  </si>
  <si>
    <t>教龄津贴</t>
    <phoneticPr fontId="2" type="noConversion"/>
  </si>
  <si>
    <t>回民补贴</t>
    <phoneticPr fontId="2" type="noConversion"/>
  </si>
  <si>
    <t>妇女费</t>
    <phoneticPr fontId="2" type="noConversion"/>
  </si>
  <si>
    <t>剩余津贴</t>
    <phoneticPr fontId="2" type="noConversion"/>
  </si>
  <si>
    <t>津贴补贴</t>
    <phoneticPr fontId="2" type="noConversion"/>
  </si>
  <si>
    <t>男</t>
  </si>
  <si>
    <t>女</t>
  </si>
  <si>
    <t>性别</t>
    <phoneticPr fontId="2" type="noConversion"/>
  </si>
  <si>
    <t>女</t>
    <phoneticPr fontId="2" type="noConversion"/>
  </si>
  <si>
    <t>女</t>
    <phoneticPr fontId="2" type="noConversion"/>
  </si>
  <si>
    <t>医疗补助合计</t>
  </si>
  <si>
    <t>医疗补助合计</t>
    <phoneticPr fontId="2" type="noConversion"/>
  </si>
  <si>
    <t>男职工合计</t>
    <phoneticPr fontId="2" type="noConversion"/>
  </si>
  <si>
    <t>女职工合计</t>
    <phoneticPr fontId="2" type="noConversion"/>
  </si>
  <si>
    <t>总计</t>
    <phoneticPr fontId="2" type="noConversion"/>
  </si>
  <si>
    <t>平均值</t>
    <phoneticPr fontId="5" type="noConversion"/>
  </si>
  <si>
    <t>最大值</t>
    <phoneticPr fontId="5" type="noConversion"/>
  </si>
  <si>
    <t>最小值</t>
    <phoneticPr fontId="5" type="noConversion"/>
  </si>
  <si>
    <t>身份证号</t>
    <phoneticPr fontId="5" type="noConversion"/>
  </si>
  <si>
    <t>120223197403194061</t>
    <phoneticPr fontId="6" type="noConversion"/>
  </si>
  <si>
    <t>出生日期</t>
    <phoneticPr fontId="5" type="noConversion"/>
  </si>
  <si>
    <t>状态</t>
    <phoneticPr fontId="2" type="noConversion"/>
  </si>
  <si>
    <t>序号</t>
  </si>
  <si>
    <t>成绩</t>
    <phoneticPr fontId="5" type="noConversion"/>
  </si>
  <si>
    <t>成绩等级</t>
    <phoneticPr fontId="5" type="noConversion"/>
  </si>
  <si>
    <t>及格状况</t>
    <phoneticPr fontId="5" type="noConversion"/>
  </si>
  <si>
    <t>分数段</t>
    <phoneticPr fontId="2" type="noConversion"/>
  </si>
  <si>
    <t>90分以上</t>
    <phoneticPr fontId="2" type="noConversion"/>
  </si>
  <si>
    <t>70分～90分</t>
    <phoneticPr fontId="2" type="noConversion"/>
  </si>
  <si>
    <t>60分～70分</t>
    <phoneticPr fontId="2" type="noConversion"/>
  </si>
  <si>
    <t>60分以下</t>
    <phoneticPr fontId="2" type="noConversion"/>
  </si>
  <si>
    <t>人数</t>
    <phoneticPr fontId="2" type="noConversion"/>
  </si>
  <si>
    <t>姓名</t>
    <phoneticPr fontId="5" type="noConversion"/>
  </si>
  <si>
    <t>马江红</t>
    <phoneticPr fontId="6" type="noConversion"/>
  </si>
  <si>
    <t>刘国庆</t>
  </si>
  <si>
    <t>曹睿</t>
  </si>
  <si>
    <t>莫明富</t>
  </si>
  <si>
    <t>张宏丽</t>
  </si>
  <si>
    <t>刘翌晨</t>
  </si>
  <si>
    <t>杨犇</t>
  </si>
  <si>
    <t>马婷婷</t>
    <phoneticPr fontId="6" type="noConversion"/>
  </si>
  <si>
    <t>白艳涛</t>
    <phoneticPr fontId="6" type="noConversion"/>
  </si>
  <si>
    <t>取出姓氏</t>
    <phoneticPr fontId="5" type="noConversion"/>
  </si>
  <si>
    <t>薛玉洁</t>
    <phoneticPr fontId="5" type="noConversion"/>
  </si>
  <si>
    <t>钓鱼岛是中国的</t>
    <phoneticPr fontId="5" type="noConversion"/>
  </si>
  <si>
    <t>学号</t>
    <phoneticPr fontId="5" type="noConversion"/>
  </si>
  <si>
    <t>总分</t>
  </si>
  <si>
    <t>排名</t>
    <phoneticPr fontId="5" type="noConversion"/>
  </si>
  <si>
    <r>
      <t>我今年4</t>
    </r>
    <r>
      <rPr>
        <sz val="12"/>
        <rFont val="宋体"/>
        <family val="3"/>
        <charset val="134"/>
      </rPr>
      <t>0岁</t>
    </r>
    <phoneticPr fontId="5" type="noConversion"/>
  </si>
  <si>
    <t>19740319</t>
    <phoneticPr fontId="2" type="noConversion"/>
  </si>
  <si>
    <t>李樱子</t>
  </si>
  <si>
    <t>王杨</t>
  </si>
  <si>
    <t>王轶男</t>
  </si>
  <si>
    <t>张敏</t>
  </si>
  <si>
    <t>李倩</t>
  </si>
  <si>
    <t>刘琳琳</t>
  </si>
  <si>
    <t>彭博</t>
  </si>
  <si>
    <t>冀婷</t>
  </si>
  <si>
    <t>冯洋洋</t>
  </si>
  <si>
    <t>孙君慧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</si>
</sst>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_ "/>
    <numFmt numFmtId="178" formatCode="0.0_);[Red]\(0.0\)"/>
  </numFmts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1">
    <xf numFmtId="0" fontId="0" fillId="0" borderId="0" xfId="0">
      <alignment vertical="center"/>
    </xf>
    <xf numFmtId="0" fontId="1" fillId="0" borderId="1" xfId="1" applyNumberFormat="1" applyBorder="1" applyAlignment="1">
      <alignment horizontal="center" vertical="center" wrapText="1"/>
    </xf>
    <xf numFmtId="176" fontId="1" fillId="0" borderId="1" xfId="1" applyNumberFormat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right" vertical="center"/>
    </xf>
    <xf numFmtId="178" fontId="1" fillId="0" borderId="1" xfId="1" applyNumberFormat="1" applyFont="1" applyBorder="1" applyAlignment="1">
      <alignment horizontal="right" vertical="center"/>
    </xf>
    <xf numFmtId="0" fontId="1" fillId="0" borderId="1" xfId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2" xfId="1" applyNumberFormat="1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0" fillId="0" borderId="1" xfId="0" applyNumberFormat="1" applyBorder="1" applyAlignment="1"/>
    <xf numFmtId="0" fontId="4" fillId="0" borderId="3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quotePrefix="1" applyFont="1">
      <alignment vertical="center"/>
    </xf>
    <xf numFmtId="0" fontId="10" fillId="0" borderId="1" xfId="0" applyFont="1" applyBorder="1" applyAlignment="1">
      <alignment horizontal="center"/>
    </xf>
    <xf numFmtId="14" fontId="7" fillId="0" borderId="0" xfId="0" applyNumberFormat="1" applyFont="1">
      <alignment vertical="center"/>
    </xf>
    <xf numFmtId="14" fontId="0" fillId="0" borderId="0" xfId="0" applyNumberFormat="1">
      <alignment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workbookViewId="0">
      <selection activeCell="C24" sqref="C24"/>
    </sheetView>
  </sheetViews>
  <sheetFormatPr defaultRowHeight="14.25" x14ac:dyDescent="0.15"/>
  <cols>
    <col min="1" max="1" width="11.625" style="11" bestFit="1" customWidth="1"/>
    <col min="2" max="2" width="11.625" bestFit="1" customWidth="1"/>
    <col min="6" max="6" width="5.25" customWidth="1"/>
    <col min="7" max="7" width="4.875" customWidth="1"/>
    <col min="8" max="8" width="5.625" customWidth="1"/>
  </cols>
  <sheetData>
    <row r="1" spans="1:12" ht="30" x14ac:dyDescent="0.15">
      <c r="A1" s="12" t="s">
        <v>0</v>
      </c>
      <c r="B1" s="14" t="s">
        <v>11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5" t="s">
        <v>15</v>
      </c>
      <c r="L1" s="19" t="s">
        <v>25</v>
      </c>
    </row>
    <row r="2" spans="1:12" x14ac:dyDescent="0.15">
      <c r="A2" s="3">
        <v>1</v>
      </c>
      <c r="B2" s="13" t="s">
        <v>13</v>
      </c>
      <c r="C2" s="4">
        <v>1436</v>
      </c>
      <c r="D2" s="4">
        <v>1039</v>
      </c>
      <c r="E2" s="4">
        <v>300</v>
      </c>
      <c r="F2" s="4">
        <v>10</v>
      </c>
      <c r="G2" s="5"/>
      <c r="H2" s="4"/>
      <c r="I2" s="5">
        <v>84.5</v>
      </c>
      <c r="J2" s="4">
        <v>1200</v>
      </c>
      <c r="K2" s="5">
        <f t="shared" ref="K2:K8" si="0">SUM(C2:J2)</f>
        <v>4069.5</v>
      </c>
    </row>
    <row r="3" spans="1:12" x14ac:dyDescent="0.15">
      <c r="A3" s="3">
        <v>2</v>
      </c>
      <c r="B3" s="13" t="s">
        <v>9</v>
      </c>
      <c r="C3" s="4">
        <v>1562</v>
      </c>
      <c r="D3" s="4">
        <v>918</v>
      </c>
      <c r="E3" s="4">
        <v>360</v>
      </c>
      <c r="F3" s="4">
        <v>10</v>
      </c>
      <c r="G3" s="6"/>
      <c r="H3" s="6"/>
      <c r="I3" s="5">
        <v>84.5</v>
      </c>
      <c r="J3" s="4">
        <v>1200</v>
      </c>
      <c r="K3" s="5">
        <f t="shared" si="0"/>
        <v>4134.5</v>
      </c>
    </row>
    <row r="4" spans="1:12" x14ac:dyDescent="0.15">
      <c r="A4" s="3">
        <v>3</v>
      </c>
      <c r="B4" s="13" t="s">
        <v>12</v>
      </c>
      <c r="C4" s="4">
        <v>1562</v>
      </c>
      <c r="D4" s="4">
        <v>956</v>
      </c>
      <c r="E4" s="4">
        <v>360</v>
      </c>
      <c r="F4" s="4">
        <v>10</v>
      </c>
      <c r="G4" s="5"/>
      <c r="H4" s="4"/>
      <c r="I4" s="5">
        <v>84.5</v>
      </c>
      <c r="J4" s="4">
        <v>1200</v>
      </c>
      <c r="K4" s="5">
        <f t="shared" si="0"/>
        <v>4172.5</v>
      </c>
    </row>
    <row r="5" spans="1:12" x14ac:dyDescent="0.15">
      <c r="A5" s="3">
        <v>4</v>
      </c>
      <c r="B5" s="13" t="s">
        <v>9</v>
      </c>
      <c r="C5" s="4">
        <v>935</v>
      </c>
      <c r="D5" s="4">
        <v>675</v>
      </c>
      <c r="E5" s="4">
        <v>210</v>
      </c>
      <c r="F5" s="4"/>
      <c r="G5" s="5"/>
      <c r="H5" s="4"/>
      <c r="I5" s="5">
        <v>84.5</v>
      </c>
      <c r="J5" s="4">
        <v>900</v>
      </c>
      <c r="K5" s="5">
        <f t="shared" si="0"/>
        <v>2804.5</v>
      </c>
    </row>
    <row r="6" spans="1:12" x14ac:dyDescent="0.15">
      <c r="A6" s="3">
        <v>5</v>
      </c>
      <c r="B6" s="13" t="s">
        <v>9</v>
      </c>
      <c r="C6" s="4">
        <v>935</v>
      </c>
      <c r="D6" s="4">
        <v>774</v>
      </c>
      <c r="E6" s="4">
        <v>210</v>
      </c>
      <c r="F6" s="4">
        <v>10</v>
      </c>
      <c r="G6" s="5"/>
      <c r="H6" s="4"/>
      <c r="I6" s="5">
        <v>84.5</v>
      </c>
      <c r="J6" s="4">
        <v>900</v>
      </c>
      <c r="K6" s="5">
        <f t="shared" si="0"/>
        <v>2913.5</v>
      </c>
    </row>
    <row r="7" spans="1:12" x14ac:dyDescent="0.15">
      <c r="A7" s="3">
        <v>6</v>
      </c>
      <c r="B7" s="13" t="s">
        <v>10</v>
      </c>
      <c r="C7" s="4">
        <v>1150</v>
      </c>
      <c r="D7" s="4">
        <v>995</v>
      </c>
      <c r="E7" s="4">
        <v>250</v>
      </c>
      <c r="F7" s="4">
        <v>10</v>
      </c>
      <c r="G7" s="5"/>
      <c r="H7" s="4"/>
      <c r="I7" s="5">
        <v>84.5</v>
      </c>
      <c r="J7" s="4">
        <v>1050</v>
      </c>
      <c r="K7" s="5">
        <f t="shared" si="0"/>
        <v>3539.5</v>
      </c>
    </row>
    <row r="8" spans="1:12" x14ac:dyDescent="0.15">
      <c r="A8" s="3">
        <v>7</v>
      </c>
      <c r="B8" s="13" t="s">
        <v>9</v>
      </c>
      <c r="C8" s="4">
        <v>850</v>
      </c>
      <c r="D8" s="4">
        <v>1064</v>
      </c>
      <c r="E8" s="4">
        <v>210</v>
      </c>
      <c r="F8" s="4"/>
      <c r="G8" s="5"/>
      <c r="H8" s="4"/>
      <c r="I8" s="5">
        <v>84.5</v>
      </c>
      <c r="J8" s="4">
        <v>900</v>
      </c>
      <c r="K8" s="5">
        <f t="shared" si="0"/>
        <v>3108.5</v>
      </c>
    </row>
    <row r="9" spans="1:12" x14ac:dyDescent="0.15">
      <c r="A9" s="10"/>
      <c r="B9" s="16" t="s">
        <v>16</v>
      </c>
      <c r="C9" s="8">
        <f>SUMIF(B2:B8,"男",C2:C8)</f>
        <v>4282</v>
      </c>
      <c r="D9" s="8"/>
      <c r="E9" s="8"/>
      <c r="F9" s="8"/>
      <c r="G9" s="8"/>
      <c r="H9" s="8"/>
      <c r="I9" s="8"/>
      <c r="J9" s="8"/>
      <c r="K9" s="8"/>
    </row>
    <row r="10" spans="1:12" x14ac:dyDescent="0.15">
      <c r="A10" s="10"/>
      <c r="B10" s="16" t="s">
        <v>17</v>
      </c>
      <c r="C10" s="8"/>
      <c r="D10" s="8"/>
      <c r="E10" s="8"/>
      <c r="F10" s="8"/>
      <c r="G10" s="8"/>
      <c r="H10" s="8"/>
      <c r="I10" s="8"/>
      <c r="J10" s="8"/>
      <c r="K10" s="8"/>
    </row>
    <row r="11" spans="1:12" x14ac:dyDescent="0.15">
      <c r="A11" s="10"/>
      <c r="B11" s="16" t="s">
        <v>18</v>
      </c>
      <c r="C11" s="9">
        <f>SUM(C2:C8)</f>
        <v>8430</v>
      </c>
      <c r="D11" s="8"/>
      <c r="E11" s="8"/>
      <c r="F11" s="8"/>
      <c r="G11" s="8"/>
      <c r="H11" s="8"/>
      <c r="I11" s="8"/>
      <c r="J11" s="8"/>
      <c r="K11" s="8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I10" sqref="I10"/>
    </sheetView>
  </sheetViews>
  <sheetFormatPr defaultRowHeight="14.25" x14ac:dyDescent="0.15"/>
  <sheetData>
    <row r="1" spans="1:3" x14ac:dyDescent="0.15">
      <c r="B1" s="4">
        <v>1436</v>
      </c>
      <c r="C1" s="4">
        <v>1436</v>
      </c>
    </row>
    <row r="2" spans="1:3" x14ac:dyDescent="0.15">
      <c r="B2" s="4">
        <v>1562</v>
      </c>
      <c r="C2" s="4">
        <v>1562</v>
      </c>
    </row>
    <row r="3" spans="1:3" x14ac:dyDescent="0.15">
      <c r="B3" s="4">
        <v>1562</v>
      </c>
      <c r="C3" s="4">
        <v>1562</v>
      </c>
    </row>
    <row r="4" spans="1:3" x14ac:dyDescent="0.15">
      <c r="B4" s="4">
        <v>0</v>
      </c>
      <c r="C4" s="4"/>
    </row>
    <row r="5" spans="1:3" x14ac:dyDescent="0.15">
      <c r="B5" s="4">
        <v>935</v>
      </c>
      <c r="C5" s="4">
        <v>935</v>
      </c>
    </row>
    <row r="6" spans="1:3" x14ac:dyDescent="0.15">
      <c r="B6" s="4">
        <v>1150</v>
      </c>
      <c r="C6" s="4">
        <v>1150</v>
      </c>
    </row>
    <row r="7" spans="1:3" x14ac:dyDescent="0.15">
      <c r="B7" s="4">
        <v>850</v>
      </c>
      <c r="C7" s="4">
        <v>850</v>
      </c>
    </row>
    <row r="8" spans="1:3" x14ac:dyDescent="0.15">
      <c r="A8" s="17" t="s">
        <v>19</v>
      </c>
      <c r="B8" s="7"/>
      <c r="C8" s="7">
        <f>AVERAGE(C1:C7)</f>
        <v>1249.1666666666667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4.25" x14ac:dyDescent="0.15"/>
  <cols>
    <col min="2" max="2" width="13.875" bestFit="1" customWidth="1"/>
  </cols>
  <sheetData>
    <row r="1" spans="1:2" x14ac:dyDescent="0.15">
      <c r="A1" s="12" t="s">
        <v>0</v>
      </c>
      <c r="B1" s="8" t="s">
        <v>14</v>
      </c>
    </row>
    <row r="2" spans="1:2" x14ac:dyDescent="0.15">
      <c r="A2" s="3">
        <v>1</v>
      </c>
      <c r="B2" s="8">
        <v>4069.5</v>
      </c>
    </row>
    <row r="3" spans="1:2" x14ac:dyDescent="0.15">
      <c r="A3" s="3">
        <v>2</v>
      </c>
      <c r="B3" s="8">
        <v>4134.5</v>
      </c>
    </row>
    <row r="4" spans="1:2" x14ac:dyDescent="0.15">
      <c r="A4" s="3">
        <v>3</v>
      </c>
      <c r="B4" s="8">
        <v>4172.5</v>
      </c>
    </row>
    <row r="5" spans="1:2" x14ac:dyDescent="0.15">
      <c r="A5" s="3">
        <v>4</v>
      </c>
      <c r="B5" s="8">
        <v>2804.5</v>
      </c>
    </row>
    <row r="6" spans="1:2" x14ac:dyDescent="0.15">
      <c r="A6" s="3">
        <v>5</v>
      </c>
      <c r="B6" s="8">
        <v>2913.5</v>
      </c>
    </row>
    <row r="7" spans="1:2" x14ac:dyDescent="0.15">
      <c r="A7" s="3">
        <v>6</v>
      </c>
      <c r="B7" s="8">
        <v>3539.5</v>
      </c>
    </row>
    <row r="8" spans="1:2" x14ac:dyDescent="0.15">
      <c r="A8" s="3">
        <v>7</v>
      </c>
      <c r="B8" s="8">
        <v>3108.5</v>
      </c>
    </row>
    <row r="9" spans="1:2" x14ac:dyDescent="0.15">
      <c r="A9" s="17" t="s">
        <v>20</v>
      </c>
      <c r="B9">
        <f>MAX(B2:B8)</f>
        <v>4172.5</v>
      </c>
    </row>
    <row r="10" spans="1:2" x14ac:dyDescent="0.15">
      <c r="A10" s="17" t="s">
        <v>21</v>
      </c>
      <c r="B10">
        <f>MIN(B2:B8)</f>
        <v>2804.5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1"/>
  <sheetViews>
    <sheetView workbookViewId="0">
      <selection activeCell="D2" sqref="D2"/>
    </sheetView>
  </sheetViews>
  <sheetFormatPr defaultRowHeight="14.25" x14ac:dyDescent="0.15"/>
  <sheetData>
    <row r="1" spans="3:4" x14ac:dyDescent="0.15">
      <c r="C1" s="17" t="s">
        <v>36</v>
      </c>
      <c r="D1" s="17" t="s">
        <v>46</v>
      </c>
    </row>
    <row r="2" spans="3:4" x14ac:dyDescent="0.15">
      <c r="C2" s="22" t="s">
        <v>47</v>
      </c>
      <c r="D2" t="str">
        <f>LEFT(C2,1)</f>
        <v>薛</v>
      </c>
    </row>
    <row r="3" spans="3:4" x14ac:dyDescent="0.15">
      <c r="C3" s="21" t="s">
        <v>37</v>
      </c>
      <c r="D3" t="str">
        <f t="shared" ref="D3:D11" si="0">LEFT(C3,1)</f>
        <v>马</v>
      </c>
    </row>
    <row r="4" spans="3:4" x14ac:dyDescent="0.15">
      <c r="C4" s="21" t="s">
        <v>38</v>
      </c>
      <c r="D4" t="str">
        <f t="shared" si="0"/>
        <v>刘</v>
      </c>
    </row>
    <row r="5" spans="3:4" x14ac:dyDescent="0.15">
      <c r="C5" s="21" t="s">
        <v>39</v>
      </c>
      <c r="D5" t="str">
        <f>LEFT(C5,1)</f>
        <v>曹</v>
      </c>
    </row>
    <row r="6" spans="3:4" x14ac:dyDescent="0.15">
      <c r="C6" s="21" t="s">
        <v>40</v>
      </c>
      <c r="D6" t="str">
        <f t="shared" si="0"/>
        <v>莫</v>
      </c>
    </row>
    <row r="7" spans="3:4" x14ac:dyDescent="0.15">
      <c r="C7" s="21" t="s">
        <v>41</v>
      </c>
      <c r="D7" t="str">
        <f t="shared" si="0"/>
        <v>张</v>
      </c>
    </row>
    <row r="8" spans="3:4" x14ac:dyDescent="0.15">
      <c r="C8" s="21" t="s">
        <v>42</v>
      </c>
      <c r="D8" t="str">
        <f t="shared" si="0"/>
        <v>刘</v>
      </c>
    </row>
    <row r="9" spans="3:4" x14ac:dyDescent="0.15">
      <c r="C9" s="21" t="s">
        <v>43</v>
      </c>
      <c r="D9" t="str">
        <f t="shared" si="0"/>
        <v>杨</v>
      </c>
    </row>
    <row r="10" spans="3:4" x14ac:dyDescent="0.15">
      <c r="C10" s="21" t="s">
        <v>44</v>
      </c>
      <c r="D10" t="str">
        <f t="shared" si="0"/>
        <v>马</v>
      </c>
    </row>
    <row r="11" spans="3:4" x14ac:dyDescent="0.15">
      <c r="C11" s="21" t="s">
        <v>45</v>
      </c>
      <c r="D11" t="str">
        <f t="shared" si="0"/>
        <v>白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workbookViewId="0">
      <selection activeCell="C2" sqref="C2"/>
    </sheetView>
  </sheetViews>
  <sheetFormatPr defaultRowHeight="14.25" x14ac:dyDescent="0.15"/>
  <cols>
    <col min="1" max="1" width="20.5" bestFit="1" customWidth="1"/>
    <col min="2" max="2" width="16.125" bestFit="1" customWidth="1"/>
  </cols>
  <sheetData>
    <row r="1" spans="2:3" x14ac:dyDescent="0.15">
      <c r="B1" s="17" t="s">
        <v>48</v>
      </c>
      <c r="C1" s="17" t="str">
        <f>RIGHT(B1,3)</f>
        <v>中国的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A2"/>
    </sheetView>
  </sheetViews>
  <sheetFormatPr defaultRowHeight="14.25" x14ac:dyDescent="0.15"/>
  <cols>
    <col min="1" max="1" width="20.5" bestFit="1" customWidth="1"/>
  </cols>
  <sheetData>
    <row r="1" spans="1:2" x14ac:dyDescent="0.15">
      <c r="A1" s="17" t="s">
        <v>22</v>
      </c>
      <c r="B1" s="17" t="s">
        <v>24</v>
      </c>
    </row>
    <row r="2" spans="1:2" x14ac:dyDescent="0.15">
      <c r="A2" s="18" t="s">
        <v>23</v>
      </c>
      <c r="B2" t="str">
        <f>MID(A2,7,8)</f>
        <v>19740319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2" sqref="D2"/>
    </sheetView>
  </sheetViews>
  <sheetFormatPr defaultRowHeight="14.25" x14ac:dyDescent="0.15"/>
  <cols>
    <col min="2" max="2" width="13.875" bestFit="1" customWidth="1"/>
  </cols>
  <sheetData>
    <row r="1" spans="1:4" x14ac:dyDescent="0.15">
      <c r="A1" t="s">
        <v>26</v>
      </c>
      <c r="B1" s="20" t="s">
        <v>27</v>
      </c>
      <c r="C1" t="s">
        <v>29</v>
      </c>
      <c r="D1" t="s">
        <v>28</v>
      </c>
    </row>
    <row r="2" spans="1:4" x14ac:dyDescent="0.15">
      <c r="A2">
        <v>1</v>
      </c>
      <c r="B2">
        <v>78</v>
      </c>
      <c r="C2" t="str">
        <f>IF(B2&lt;60,"不及格","及格")</f>
        <v>及格</v>
      </c>
      <c r="D2" t="str">
        <f>IF(B2&lt;60,"差",IF(B2&lt;70,"可",IF(B2&lt;90,"良","优")))</f>
        <v>良</v>
      </c>
    </row>
    <row r="3" spans="1:4" x14ac:dyDescent="0.15">
      <c r="A3">
        <v>2</v>
      </c>
      <c r="B3">
        <v>65</v>
      </c>
      <c r="C3" t="str">
        <f t="shared" ref="C3:C11" si="0">IF(B3&lt;60,"不及格","及格")</f>
        <v>及格</v>
      </c>
      <c r="D3" t="str">
        <f t="shared" ref="D3:D11" si="1">IF(B3&lt;60,"差",IF(B3&lt;70,"可",IF(B3&lt;90,"良","优")))</f>
        <v>可</v>
      </c>
    </row>
    <row r="4" spans="1:4" x14ac:dyDescent="0.15">
      <c r="A4">
        <v>3</v>
      </c>
      <c r="B4">
        <v>90</v>
      </c>
      <c r="C4" t="str">
        <f t="shared" si="0"/>
        <v>及格</v>
      </c>
      <c r="D4" t="str">
        <f t="shared" si="1"/>
        <v>优</v>
      </c>
    </row>
    <row r="5" spans="1:4" x14ac:dyDescent="0.15">
      <c r="A5">
        <v>4</v>
      </c>
      <c r="B5">
        <v>54</v>
      </c>
      <c r="C5" t="str">
        <f t="shared" si="0"/>
        <v>不及格</v>
      </c>
      <c r="D5" t="str">
        <f t="shared" si="1"/>
        <v>差</v>
      </c>
    </row>
    <row r="6" spans="1:4" x14ac:dyDescent="0.15">
      <c r="A6">
        <v>5</v>
      </c>
      <c r="B6">
        <v>84</v>
      </c>
      <c r="C6" t="str">
        <f t="shared" si="0"/>
        <v>及格</v>
      </c>
      <c r="D6" t="str">
        <f t="shared" si="1"/>
        <v>良</v>
      </c>
    </row>
    <row r="7" spans="1:4" x14ac:dyDescent="0.15">
      <c r="A7">
        <v>6</v>
      </c>
      <c r="B7">
        <v>74</v>
      </c>
      <c r="C7" t="str">
        <f t="shared" si="0"/>
        <v>及格</v>
      </c>
      <c r="D7" t="str">
        <f t="shared" si="1"/>
        <v>良</v>
      </c>
    </row>
    <row r="8" spans="1:4" x14ac:dyDescent="0.15">
      <c r="A8">
        <v>7</v>
      </c>
      <c r="B8">
        <v>62</v>
      </c>
      <c r="C8" t="str">
        <f t="shared" si="0"/>
        <v>及格</v>
      </c>
      <c r="D8" t="str">
        <f t="shared" si="1"/>
        <v>可</v>
      </c>
    </row>
    <row r="9" spans="1:4" x14ac:dyDescent="0.15">
      <c r="A9">
        <v>8</v>
      </c>
      <c r="B9">
        <v>43</v>
      </c>
      <c r="C9" t="str">
        <f t="shared" si="0"/>
        <v>不及格</v>
      </c>
      <c r="D9" t="str">
        <f t="shared" si="1"/>
        <v>差</v>
      </c>
    </row>
    <row r="10" spans="1:4" x14ac:dyDescent="0.15">
      <c r="A10">
        <v>9</v>
      </c>
      <c r="B10">
        <v>92</v>
      </c>
      <c r="C10" t="str">
        <f t="shared" si="0"/>
        <v>及格</v>
      </c>
      <c r="D10" t="str">
        <f t="shared" si="1"/>
        <v>优</v>
      </c>
    </row>
    <row r="11" spans="1:4" x14ac:dyDescent="0.15">
      <c r="A11">
        <v>10</v>
      </c>
      <c r="B11">
        <v>71</v>
      </c>
      <c r="C11" t="str">
        <f t="shared" si="0"/>
        <v>及格</v>
      </c>
      <c r="D11" t="str">
        <f t="shared" si="1"/>
        <v>良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Formulas="1" workbookViewId="0">
      <selection activeCell="D25" sqref="D25"/>
    </sheetView>
  </sheetViews>
  <sheetFormatPr defaultRowHeight="14.25" x14ac:dyDescent="0.15"/>
  <cols>
    <col min="1" max="1" width="11.625" bestFit="1" customWidth="1"/>
    <col min="3" max="3" width="11.625" bestFit="1" customWidth="1"/>
    <col min="4" max="4" width="25.875" bestFit="1" customWidth="1"/>
  </cols>
  <sheetData>
    <row r="1" spans="1:4" x14ac:dyDescent="0.15">
      <c r="A1" t="s">
        <v>26</v>
      </c>
      <c r="B1" s="20" t="s">
        <v>27</v>
      </c>
      <c r="C1" t="s">
        <v>30</v>
      </c>
      <c r="D1" t="s">
        <v>35</v>
      </c>
    </row>
    <row r="2" spans="1:4" x14ac:dyDescent="0.15">
      <c r="A2">
        <v>1</v>
      </c>
      <c r="B2" s="20">
        <v>78</v>
      </c>
      <c r="C2" t="s">
        <v>31</v>
      </c>
      <c r="D2" s="29">
        <f>COUNTIF(B2:B11,"&gt;=90")</f>
        <v>2</v>
      </c>
    </row>
    <row r="3" spans="1:4" x14ac:dyDescent="0.15">
      <c r="A3">
        <v>2</v>
      </c>
      <c r="B3" s="20">
        <v>65</v>
      </c>
      <c r="C3" t="s">
        <v>32</v>
      </c>
      <c r="D3" s="29">
        <f>COUNTIF(B2:B11,"&gt;=70")-COUNTIF(B2:B11,"&gt;=90")</f>
        <v>4</v>
      </c>
    </row>
    <row r="4" spans="1:4" x14ac:dyDescent="0.15">
      <c r="A4">
        <v>3</v>
      </c>
      <c r="B4" s="20">
        <v>90</v>
      </c>
      <c r="C4" t="s">
        <v>33</v>
      </c>
      <c r="D4" s="30">
        <f>COUNTIF(B2:B11,"&gt;=60")-COUNTIF(B2:B11,"&gt;=70")</f>
        <v>2</v>
      </c>
    </row>
    <row r="5" spans="1:4" x14ac:dyDescent="0.15">
      <c r="A5">
        <v>4</v>
      </c>
      <c r="B5" s="20">
        <v>54</v>
      </c>
      <c r="C5" t="s">
        <v>34</v>
      </c>
      <c r="D5" s="30">
        <f>COUNTIF(B2:B11,"&lt;60")</f>
        <v>2</v>
      </c>
    </row>
    <row r="6" spans="1:4" x14ac:dyDescent="0.15">
      <c r="A6">
        <v>5</v>
      </c>
      <c r="B6" s="20">
        <v>84</v>
      </c>
    </row>
    <row r="7" spans="1:4" x14ac:dyDescent="0.15">
      <c r="A7">
        <v>6</v>
      </c>
      <c r="B7" s="20">
        <v>74</v>
      </c>
    </row>
    <row r="8" spans="1:4" x14ac:dyDescent="0.15">
      <c r="A8">
        <v>7</v>
      </c>
      <c r="B8" s="20">
        <v>62</v>
      </c>
    </row>
    <row r="9" spans="1:4" x14ac:dyDescent="0.15">
      <c r="A9">
        <v>8</v>
      </c>
      <c r="B9" s="20">
        <v>43</v>
      </c>
    </row>
    <row r="10" spans="1:4" x14ac:dyDescent="0.15">
      <c r="A10">
        <v>9</v>
      </c>
      <c r="B10" s="20">
        <v>92</v>
      </c>
    </row>
    <row r="11" spans="1:4" x14ac:dyDescent="0.15">
      <c r="A11">
        <v>10</v>
      </c>
      <c r="B11" s="20">
        <v>71</v>
      </c>
    </row>
    <row r="12" spans="1:4" x14ac:dyDescent="0.15">
      <c r="B12" s="20">
        <f>COUNT(B2:B11)</f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H9" sqref="H9"/>
    </sheetView>
  </sheetViews>
  <sheetFormatPr defaultRowHeight="14.25" x14ac:dyDescent="0.15"/>
  <cols>
    <col min="3" max="3" width="13.125" bestFit="1" customWidth="1"/>
  </cols>
  <sheetData>
    <row r="1" spans="1:4" x14ac:dyDescent="0.15">
      <c r="A1" s="23" t="s">
        <v>49</v>
      </c>
      <c r="B1" s="28" t="s">
        <v>54</v>
      </c>
      <c r="C1" s="24" t="s">
        <v>50</v>
      </c>
      <c r="D1" s="25" t="s">
        <v>51</v>
      </c>
    </row>
    <row r="2" spans="1:4" x14ac:dyDescent="0.15">
      <c r="A2" s="23">
        <v>1</v>
      </c>
      <c r="B2" s="28" t="s">
        <v>55</v>
      </c>
      <c r="C2" s="24">
        <v>990</v>
      </c>
      <c r="D2" s="8">
        <f>RANK(C2,$C$2:$C$10,0)</f>
        <v>6</v>
      </c>
    </row>
    <row r="3" spans="1:4" x14ac:dyDescent="0.15">
      <c r="A3" s="23">
        <v>2</v>
      </c>
      <c r="B3" s="28" t="s">
        <v>56</v>
      </c>
      <c r="C3" s="24">
        <v>935</v>
      </c>
      <c r="D3" s="8">
        <f t="shared" ref="D3:D10" si="0">RANK(C3,$C$2:$C$10,0)</f>
        <v>9</v>
      </c>
    </row>
    <row r="4" spans="1:4" x14ac:dyDescent="0.15">
      <c r="A4" s="23">
        <v>3</v>
      </c>
      <c r="B4" s="28" t="s">
        <v>57</v>
      </c>
      <c r="C4" s="24">
        <v>1025</v>
      </c>
      <c r="D4" s="8">
        <f t="shared" si="0"/>
        <v>1</v>
      </c>
    </row>
    <row r="5" spans="1:4" x14ac:dyDescent="0.15">
      <c r="A5" s="23">
        <v>4</v>
      </c>
      <c r="B5" s="28" t="s">
        <v>58</v>
      </c>
      <c r="C5" s="24">
        <v>1024.5</v>
      </c>
      <c r="D5" s="8">
        <f t="shared" si="0"/>
        <v>2</v>
      </c>
    </row>
    <row r="6" spans="1:4" x14ac:dyDescent="0.15">
      <c r="A6" s="23">
        <v>5</v>
      </c>
      <c r="B6" s="28" t="s">
        <v>59</v>
      </c>
      <c r="C6" s="24">
        <v>1023.5</v>
      </c>
      <c r="D6" s="8">
        <f t="shared" si="0"/>
        <v>3</v>
      </c>
    </row>
    <row r="7" spans="1:4" x14ac:dyDescent="0.15">
      <c r="A7" s="23">
        <v>6</v>
      </c>
      <c r="B7" s="28" t="s">
        <v>60</v>
      </c>
      <c r="C7" s="24">
        <v>976.5</v>
      </c>
      <c r="D7" s="8">
        <f t="shared" si="0"/>
        <v>8</v>
      </c>
    </row>
    <row r="8" spans="1:4" x14ac:dyDescent="0.15">
      <c r="A8" s="23">
        <v>7</v>
      </c>
      <c r="B8" s="28" t="s">
        <v>61</v>
      </c>
      <c r="C8" s="24">
        <v>1002.5</v>
      </c>
      <c r="D8" s="8">
        <f t="shared" si="0"/>
        <v>4</v>
      </c>
    </row>
    <row r="9" spans="1:4" x14ac:dyDescent="0.15">
      <c r="A9" s="23">
        <v>8</v>
      </c>
      <c r="B9" s="28" t="s">
        <v>62</v>
      </c>
      <c r="C9" s="24">
        <v>983.5</v>
      </c>
      <c r="D9" s="8">
        <f t="shared" si="0"/>
        <v>7</v>
      </c>
    </row>
    <row r="10" spans="1:4" x14ac:dyDescent="0.15">
      <c r="A10" s="23">
        <v>9</v>
      </c>
      <c r="B10" s="28" t="s">
        <v>63</v>
      </c>
      <c r="C10" s="24">
        <v>993</v>
      </c>
      <c r="D10" s="8">
        <f t="shared" si="0"/>
        <v>5</v>
      </c>
    </row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1" sqref="B1"/>
    </sheetView>
  </sheetViews>
  <sheetFormatPr defaultRowHeight="14.25" x14ac:dyDescent="0.15"/>
  <cols>
    <col min="1" max="1" width="11.625" bestFit="1" customWidth="1"/>
  </cols>
  <sheetData>
    <row r="1" spans="1:2" x14ac:dyDescent="0.15">
      <c r="A1" s="17" t="s">
        <v>52</v>
      </c>
      <c r="B1">
        <f>LEN(A1)</f>
        <v>6</v>
      </c>
    </row>
  </sheetData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showFormulas="1" workbookViewId="0">
      <selection activeCell="B2" sqref="B2"/>
    </sheetView>
  </sheetViews>
  <sheetFormatPr defaultRowHeight="14.25" x14ac:dyDescent="0.15"/>
  <sheetData>
    <row r="1" spans="1:2" x14ac:dyDescent="0.15">
      <c r="A1" s="17">
        <f>B1</f>
        <v>1</v>
      </c>
      <c r="B1">
        <f>COLUMN(A3)</f>
        <v>1</v>
      </c>
    </row>
    <row r="2" spans="1:2" x14ac:dyDescent="0.15">
      <c r="A2" s="17">
        <f>ROW()</f>
        <v>2</v>
      </c>
      <c r="B2" s="17">
        <f>COLUMN()</f>
        <v>2</v>
      </c>
    </row>
  </sheetData>
  <phoneticPr fontId="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L7" sqref="L7"/>
    </sheetView>
  </sheetViews>
  <sheetFormatPr defaultRowHeight="14.25" x14ac:dyDescent="0.15"/>
  <cols>
    <col min="2" max="2" width="10.375" bestFit="1" customWidth="1"/>
    <col min="3" max="3" width="10.75" bestFit="1" customWidth="1"/>
    <col min="4" max="4" width="13.25" bestFit="1" customWidth="1"/>
  </cols>
  <sheetData>
    <row r="1" spans="1:4" x14ac:dyDescent="0.15">
      <c r="A1" s="26">
        <v>1280.45</v>
      </c>
      <c r="B1" s="26" t="str">
        <f>TEXT(A1, "$0.00")</f>
        <v>$1280.45</v>
      </c>
      <c r="C1" s="27" t="s">
        <v>53</v>
      </c>
      <c r="D1" s="26" t="str">
        <f>TEXT(C1, "0000-00-00")</f>
        <v>1974-03-19</v>
      </c>
    </row>
    <row r="2" spans="1:4" x14ac:dyDescent="0.15">
      <c r="A2" s="26"/>
      <c r="B2" s="26"/>
      <c r="C2" s="26"/>
      <c r="D2" s="26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sum函数和sumif函数</vt:lpstr>
      <vt:lpstr>求平均AVERAGE函数</vt:lpstr>
      <vt:lpstr>最大值和最小值函数</vt:lpstr>
      <vt:lpstr>LEFT函数</vt:lpstr>
      <vt:lpstr>RIGHT函数</vt:lpstr>
      <vt:lpstr>MID函数</vt:lpstr>
      <vt:lpstr>IF函数</vt:lpstr>
      <vt:lpstr>COUNTIF函数</vt:lpstr>
      <vt:lpstr>RANK函数</vt:lpstr>
      <vt:lpstr>LEN函数</vt:lpstr>
      <vt:lpstr>ROW和COLUMN函数</vt:lpstr>
      <vt:lpstr>TEXT函数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sdwm.org</cp:lastModifiedBy>
  <cp:lastPrinted>2012-12-04T02:01:51Z</cp:lastPrinted>
  <dcterms:created xsi:type="dcterms:W3CDTF">2011-03-31T07:51:05Z</dcterms:created>
  <dcterms:modified xsi:type="dcterms:W3CDTF">2018-10-07T09:27:46Z</dcterms:modified>
</cp:coreProperties>
</file>